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<sst xmlns="http://schemas.openxmlformats.org/spreadsheetml/2006/main" count="1157" uniqueCount="425">
  <si>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</si>
  <si>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</si>
  <si>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</si>
  <si>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</si>
  <si>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</si>
  <si>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</si>
  <si>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</si>
  <si>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</si>
  <si>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</si>
  <si>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</si>
  <si>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</si>
  <si>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</si>
  <si>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</si>
  <si>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</si>
  <si>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</si>
  <si>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</si>
  <si>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</si>
  <si>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</si>
  <si>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</si>
  <si>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</si>
  <si>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</si>
  <si>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</si>
  <si>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</si>
  <si>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</si>
  <si>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</si>
  <si>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</si>
  <si>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</si>
  <si>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</si>
  <si>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</si>
  <si>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</si>
  <si>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</si>
  <si>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</si>
  <si>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</si>
  <si>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</si>
  <si>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</si>
  <si>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</si>
  <si>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</si>
  <si>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</si>
  <si>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</si>
  <si>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</si>
  <si>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</si>
  <si>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</si>
  <si>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</si>
  <si>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</si>
  <si>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</si>
  <si>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</si>
  <si>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</si>
  <si>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</si>
  <si>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</si>
  <si>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</si>
  <si>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</si>
  <si>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</si>
  <si>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</si>
  <si>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</si>
  <si>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</si>
  <si>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</si>
  <si>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</si>
  <si>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</si>
  <si>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</si>
  <si>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</si>
  <si>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</si>
  <si>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</si>
  <si>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</si>
  <si>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</si>
  <si>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</si>
  <si>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</si>
  <si>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</si>
  <si>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</si>
  <si>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</si>
  <si>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</si>
  <si>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</si>
  <si>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</si>
  <si>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</si>
  <si>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</si>
  <si>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</si>
  <si>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</si>
  <si>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</si>
  <si>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</si>
  <si>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</si>
  <si>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</si>
  <si>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</si>
  <si>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</si>
  <si>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</si>
  <si>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</si>
  <si>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</si>
  <si>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</si>
  <si>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</si>
  <si>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</si>
  <si>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</si>
  <si>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</si>
  <si>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</si>
  <si>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</si>
  <si>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</si>
  <si>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</si>
  <si>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</si>
  <si>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</si>
  <si>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</si>
  <si>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</si>
  <si>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</si>
  <si>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</si>
  <si>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</si>
  <si>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</si>
  <si>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</si>
  <si>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</si>
  <si>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</si>
  <si>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</si>
  <si>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</si>
  <si>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</si>
  <si>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</si>
  <si>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</si>
  <si>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</si>
  <si>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</si>
  <si>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</si>
  <si>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</si>
  <si>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</si>
  <si>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</si>
  <si>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</si>
  <si>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</si>
  <si>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</si>
  <si>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</si>
  <si>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</si>
  <si>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</si>
  <si>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</si>
  <si>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</si>
  <si>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</si>
  <si>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</si>
  <si>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</si>
  <si>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</si>
  <si>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</si>
  <si>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</si>
  <si>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</si>
  <si>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</si>
  <si>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</si>
  <si>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</si>
  <si>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</si>
  <si>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</si>
  <si>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</si>
  <si>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</si>
  <si>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</si>
  <si>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</si>
  <si>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</si>
  <si>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</si>
  <si>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</si>
  <si>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</si>
  <si>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</si>
  <si>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</si>
  <si>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</si>
  <si>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</si>
  <si>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</si>
  <si>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</si>
  <si>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</si>
  <si>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</si>
  <si>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</si>
  <si>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</si>
  <si>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</si>
  <si>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</si>
  <si>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</si>
  <si>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</si>
  <si>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</si>
  <si>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</si>
  <si>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</si>
  <si>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</si>
  <si>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</si>
  <si>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</si>
  <si>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</si>
  <si>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</si>
  <si>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</si>
  <si>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</si>
  <si>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</si>
  <si>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</si>
  <si>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</si>
  <si>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</si>
  <si>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</si>
  <si>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</si>
  <si>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</si>
  <si>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</si>
  <si>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</si>
  <si>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</si>
  <si>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</si>
  <si>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</si>
  <si>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</si>
  <si>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</si>
  <si>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</si>
  <si>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</si>
  <si>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</si>
  <si>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</si>
  <si>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</si>
  <si>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</si>
  <si>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</si>
  <si>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</si>
  <si>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</si>
  <si>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</si>
  <si>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</si>
  <si>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</si>
  <si>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</si>
  <si>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</si>
  <si>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</si>
  <si>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</si>
  <si>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</si>
  <si>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</si>
  <si>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</si>
  <si>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</si>
  <si>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</si>
  <si>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</si>
  <si>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</si>
  <si>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</si>
  <si>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</si>
  <si>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</si>
  <si>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</si>
  <si>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</si>
  <si>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</si>
  <si>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</si>
  <si>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</si>
  <si>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</si>
  <si>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</si>
  <si>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</si>
  <si>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</si>
  <si>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</si>
  <si>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</si>
  <si>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</si>
  <si>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</si>
  <si>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</si>
  <si>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</si>
  <si>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</si>
  <si>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</si>
  <si>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</si>
  <si>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</si>
  <si>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</si>
  <si>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</si>
  <si>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</si>
  <si>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</si>
  <si>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</si>
  <si>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</si>
  <si>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</si>
  <si>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</si>
  <si>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</si>
  <si>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</si>
  <si>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</si>
  <si>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</si>
  <si>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</si>
  <si>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</si>
  <si>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</si>
  <si>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</si>
  <si>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</si>
  <si>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</si>
  <si>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</si>
  <si>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</si>
  <si>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</si>
  <si>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</si>
  <si>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</si>
  <si>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</si>
  <si>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</si>
  <si>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</si>
  <si>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</si>
  <si>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</si>
  <si>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</si>
  <si>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</si>
  <si>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</si>
  <si>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</si>
  <si>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</si>
  <si>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</si>
  <si>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</si>
  <si>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</si>
  <si>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</si>
  <si>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</si>
  <si>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</si>
  <si>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</si>
  <si>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</si>
  <si>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</si>
  <si>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</si>
  <si>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</si>
  <si>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</si>
  <si>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</si>
  <si>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</si>
  <si>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</si>
  <si>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</si>
  <si>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</si>
  <si>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</si>
  <si>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</si>
  <si>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</si>
  <si>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</si>
  <si>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</si>
  <si>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</si>
  <si>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</si>
  <si>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</si>
  <si>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</si>
  <si>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</si>
  <si>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</si>
  <si>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</si>
  <si>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</si>
  <si>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</si>
  <si>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</si>
  <si>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</si>
  <si>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</si>
  <si>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</si>
  <si>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</si>
  <si>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</si>
  <si>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</si>
  <si>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</si>
  <si>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</si>
  <si>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</si>
  <si>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</si>
  <si>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</si>
  <si>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</si>
  <si>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</si>
  <si>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</si>
  <si>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</si>
  <si>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</si>
  <si>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</si>
  <si>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</si>
  <si>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</si>
  <si>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</si>
  <si>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</si>
  <si>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</si>
  <si>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</si>
  <si>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</si>
  <si>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</si>
  <si>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</si>
  <si>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</si>
  <si>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</si>
  <si>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</si>
  <si>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</si>
  <si>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</si>
  <si>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</si>
  <si>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</si>
  <si>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</si>
  <si>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</si>
  <si>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</si>
  <si>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</si>
  <si>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</si>
  <si>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</si>
  <si>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</si>
  <si>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</si>
  <si>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</si>
  <si>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</si>
  <si>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</si>
  <si>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</si>
  <si>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</si>
  <si>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</si>
  <si>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</si>
  <si>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</si>
  <si>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</si>
  <si>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</si>
  <si>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</si>
  <si>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</si>
  <si>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</si>
  <si>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</si>
  <si>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</si>
  <si>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</si>
  <si>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</si>
  <si>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</si>
  <si>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</si>
  <si>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</si>
  <si>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</si>
  <si>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</si>
  <si>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</si>
  <si>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</si>
  <si>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</si>
  <si>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</si>
  <si>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</si>
  <si>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</si>
  <si>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</si>
  <si>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</si>
  <si>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</si>
  <si>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</si>
  <si>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</si>
  <si>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</si>
  <si>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</si>
  <si>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</si>
  <si>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</si>
  <si>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</si>
  <si>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</si>
  <si>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</si>
  <si>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</si>
  <si>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</si>
  <si>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</si>
  <si>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</si>
  <si>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</si>
  <si>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</si>
  <si>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</si>
  <si>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</si>
  <si>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</si>
  <si>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</si>
  <si>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</si>
  <si>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</si>
  <si>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</si>
  <si>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</si>
  <si>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</si>
  <si>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</si>
  <si>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</si>
  <si>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</si>
  <si>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</si>
  <si>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</si>
  <si>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</si>
  <si>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</si>
  <si>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</si>
  <si>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</si>
  <si>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</si>
  <si>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</si>
  <si>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</si>
  <si>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</si>
  <si>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</si>
  <si>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</si>
  <si>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</si>
  <si>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</si>
  <si>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</si>
  <si>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</si>
  <si>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</si>
  <si>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</si>
  <si>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</si>
  <si>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</si>
  <si>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</si>
  <si>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</si>
  <si>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Оплачен полностью</t>
  </si>
  <si>
    <t>3х50+1х54,6</t>
  </si>
  <si>
    <t>Q_Гж_26_ЛК15_017995</t>
  </si>
  <si>
    <t xml:space="preserve">Электроснабжение ЭПУ потребителей в соответствии с договором на ТП № 1-34-26-0108 г. Геленджик </t>
  </si>
  <si>
    <t>ЭПУ для блокированной жилой застройки</t>
  </si>
  <si>
    <t>Краснодарский край, г Геленджик, 23:40:0305000:1489</t>
  </si>
  <si>
    <t>№ 1-34-26-0108 от 30.03.2026</t>
  </si>
  <si>
    <t>"Коммутационный аппарат запитанный проектируемой ЛЭП-0,4 кВ" ТП 2-81 (ПС 10/6 "Кабардинка" , КБ-6)</t>
  </si>
  <si>
    <t>ВЛИ-0,4 кВ отпайкой от ВЛИ-0,4 кВ ф. "Л-2" ТП 2-81</t>
  </si>
  <si>
    <t>ВЛИ-0,4 кВ протяженность линии 0,206 км (провод марки СИП-2 3х50+1х54,6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</si>
  <si>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</si>
  <si>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1-34-26-0108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</si>
</sst>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3.0046380000000001E-2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3.0046380000000001E-2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4" zoomScale="80" zoomScaleSheetLayoutView="8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Q_Гж_26_ЛК15_017995</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1-34-26-0108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0.17205000000000001</v>
      </c>
      <c r="T22" s="27">
        <v>172050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Q_Гж_26_ЛК15_017995</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1-34-26-0108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Q_Гж_26_ЛК15_017995</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1-34-26-0108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414</v>
      </c>
      <c r="O25" s="60" t="s">
        <v>226</v>
      </c>
      <c r="P25" s="60" t="s">
        <v>409</v>
      </c>
      <c r="Q25" s="60" t="s">
        <v>373</v>
      </c>
      <c r="R25" s="60">
        <v>0.20599999999999999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Q_Гж_26_ЛК15_017995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1-34-26-0108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Q_Гж_26_ЛК15_017995</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1-34-26-0108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Q_Гж_26_ЛК15_017995</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1-34-26-0108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0"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Q_Гж_26_ЛК15_017995</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1-34-26-0108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405</v>
      </c>
      <c r="Q20" s="246"/>
      <c r="R20" s="246"/>
      <c r="S20" s="246"/>
      <c r="T20" s="249" t="s">
        <v>408</v>
      </c>
      <c r="U20" s="250"/>
      <c r="V20" s="250"/>
      <c r="W20" s="251"/>
      <c r="X20" s="249" t="s">
        <v>411</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3.0046380000000001E-2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3.0046380000000001E-2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3.0046380000000001E-2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3.0046380000000001E-2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3.0046380000000001E-2</v>
      </c>
      <c r="T29" s="170"/>
      <c r="U29" s="170" t="s">
        <v>373</v>
      </c>
      <c r="V29" s="170"/>
      <c r="W29" s="170" t="s">
        <v>373</v>
      </c>
      <c r="X29" s="170"/>
      <c r="Y29" s="170" t="s">
        <v>373</v>
      </c>
      <c r="Z29" s="170"/>
      <c r="AA29" s="170" t="s">
        <v>373</v>
      </c>
      <c r="AB29" s="172">
        <f t="shared" si="1"/>
        <v>0</v>
      </c>
      <c r="AC29" s="172">
        <f>D29</f>
        <v>3.0046380000000001E-2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0.20599999999999999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0.20599999999999999</v>
      </c>
      <c r="T39" s="170"/>
      <c r="U39" s="170" t="s">
        <v>373</v>
      </c>
      <c r="V39" s="170"/>
      <c r="W39" s="170" t="s">
        <v>373</v>
      </c>
      <c r="X39" s="170"/>
      <c r="Y39" s="170" t="s">
        <v>373</v>
      </c>
      <c r="Z39" s="170"/>
      <c r="AA39" s="170" t="s">
        <v>373</v>
      </c>
      <c r="AB39" s="172">
        <f t="shared" si="1"/>
        <v>0</v>
      </c>
      <c r="AC39" s="172">
        <f>D39</f>
        <v>0.20599999999999999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0.20599999999999999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0.20599999999999999</v>
      </c>
      <c r="T47" s="170"/>
      <c r="U47" s="170" t="s">
        <v>373</v>
      </c>
      <c r="V47" s="170"/>
      <c r="W47" s="170" t="s">
        <v>373</v>
      </c>
      <c r="X47" s="170"/>
      <c r="Y47" s="170" t="s">
        <v>373</v>
      </c>
      <c r="Z47" s="170"/>
      <c r="AA47" s="170" t="s">
        <v>373</v>
      </c>
      <c r="AB47" s="172">
        <f t="shared" si="1"/>
        <v>0</v>
      </c>
      <c r="AC47" s="172">
        <f>D39</f>
        <v>0.20599999999999999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0.20599999999999999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0.20599999999999999</v>
      </c>
      <c r="T56" s="170"/>
      <c r="U56" s="170" t="s">
        <v>373</v>
      </c>
      <c r="V56" s="170"/>
      <c r="W56" s="170" t="s">
        <v>373</v>
      </c>
      <c r="X56" s="170"/>
      <c r="Y56" s="170" t="s">
        <v>373</v>
      </c>
      <c r="Z56" s="170"/>
      <c r="AA56" s="170" t="s">
        <v>373</v>
      </c>
      <c r="AB56" s="172">
        <f t="shared" si="1"/>
        <v>0</v>
      </c>
      <c r="AC56" s="172">
        <f>D39</f>
        <v>0.20599999999999999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Q_Гж_26_ЛК15_017995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1-34-26-0108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0.20599999999999999</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Q_Гж_26_ЛК15_017995</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1-34-26-0108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2026-08-10T06:03:59Z</dcterms:modified>
</cp:coreProperties>
</file>